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A8AB5DB4-587B-439E-89AD-80D59586084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2" i="1" l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L13" i="1" l="1"/>
  <c r="AL14" i="1" s="1"/>
</calcChain>
</file>

<file path=xl/sharedStrings.xml><?xml version="1.0" encoding="utf-8"?>
<sst xmlns="http://schemas.openxmlformats.org/spreadsheetml/2006/main" count="59" uniqueCount="53">
  <si>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</si>
  <si>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</si>
  <si>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</si>
  <si>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ทองอาบ กลั่นเรืองแสง    เลขที่ 37/1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</si>
  <si>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</si>
  <si>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</si>
  <si>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</si>
  <si>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</si>
  <si>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</si>
  <si>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</si>
  <si>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</si>
  <si>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</si>
  <si>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</si>
  <si>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</si>
  <si>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</si>
  <si>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</si>
  <si>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</si>
  <si>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</si>
  <si>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</si>
  <si>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</si>
  <si>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</si>
  <si>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</si>
  <si>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</si>
  <si>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</si>
  <si>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</si>
  <si>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</si>
  <si>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</si>
  <si>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</si>
  <si>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</si>
  <si>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</si>
  <si>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</si>
  <si>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</si>
  <si>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</si>
  <si>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</si>
  <si>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</si>
  <si>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</si>
  <si>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</si>
  <si>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</si>
  <si>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</si>
  <si>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</si>
  <si>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ท919/1757</t>
  </si>
  <si>
    <t>3150600064518</t>
  </si>
  <si>
    <t>นาง ทองอาบ กลั่นเรืองแสง</t>
  </si>
  <si>
    <t>เลขที่ 37/1 ม.1</t>
  </si>
  <si>
    <t>07F039</t>
  </si>
  <si>
    <t>โฉนด</t>
  </si>
  <si>
    <t>1509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</si>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</sst>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8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8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8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8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8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8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8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8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4573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20.25</v>
      </c>
      <c r="M10" s="48" t="s">
        <v>47</v>
      </c>
      <c r="N10" s="52">
        <f>((J10*400)+(K10*100))+L10</f>
        <v>20.25</v>
      </c>
      <c r="O10" s="52">
        <v>175</v>
      </c>
      <c r="P10" s="52">
        <f>N10*O10</f>
        <v>3543.75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3543.75</v>
      </c>
      <c r="AH10" s="52">
        <f>AG10</f>
        <v>3543.75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5</v>
      </c>
      <c r="K11" s="48">
        <v>1</v>
      </c>
      <c r="L11" s="49">
        <v>18.75</v>
      </c>
      <c r="M11" s="48" t="s">
        <v>49</v>
      </c>
      <c r="N11" s="52">
        <f>((J11*400)+(K11*100))+L11</f>
        <v>2118.75</v>
      </c>
      <c r="O11" s="52">
        <v>175</v>
      </c>
      <c r="P11" s="52">
        <f>N11*O11</f>
        <v>370781.25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370781.25</v>
      </c>
      <c r="AH11" s="52">
        <f>AG11</f>
        <v>370781.25</v>
      </c>
      <c r="AI11" s="52">
        <v>0</v>
      </c>
      <c r="AJ11" s="52">
        <f>IF((AI11-AH11) &gt; 1,0,IF((AI11-AH11)&lt;0,AH11-AI11,AI11-AH11))</f>
        <v>370781.25</v>
      </c>
      <c r="AK11" s="52">
        <v>0.02</v>
      </c>
      <c r="AL11" s="52">
        <f>ROUNDDOWN(AJ11*(AK11/100),2)</f>
        <v>74.150000000000006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9</v>
      </c>
      <c r="M12" s="48" t="s">
        <v>50</v>
      </c>
      <c r="N12" s="52">
        <f>((J12*400)+(K12*100))+L12</f>
        <v>9</v>
      </c>
      <c r="O12" s="52">
        <v>175</v>
      </c>
      <c r="P12" s="52">
        <f>N12*O12</f>
        <v>1575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1575</v>
      </c>
      <c r="AH12" s="52">
        <f>AG12</f>
        <v>1575</v>
      </c>
      <c r="AI12" s="52">
        <v>0</v>
      </c>
      <c r="AJ12" s="52">
        <f>IF((AI12-AH12) &gt; 1,0,IF((AI12-AH12)&lt;0,AH12-AI12,AI12-AH12))</f>
        <v>1575</v>
      </c>
      <c r="AK12" s="52">
        <v>0.3</v>
      </c>
      <c r="AL12" s="52">
        <f>ROUNDDOWN(AJ12*(AK12/100),2)</f>
        <v>4.72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51</v>
      </c>
      <c r="AL13" s="52">
        <f>SUM(AL10:AL12)</f>
        <v>78.87</v>
      </c>
    </row>
    <row r="14" spans="1:38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52</v>
      </c>
      <c r="AL14" s="52">
        <f>FLOOR((AL13/100)*10,0.01)</f>
        <v>7.88</v>
      </c>
    </row>
    <row r="15" spans="1:38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2021-05-13T05:56:47Z</cp:lastPrinted>
  <dcterms:created xsi:type="dcterms:W3CDTF">2010-09-03T23:45:18Z</dcterms:created>
  <dcterms:modified xsi:type="dcterms:W3CDTF">2021-05-13T05:56:55Z</dcterms:modified>
  <cp:category/>
</cp:coreProperties>
</file>